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940" windowHeight="9450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W7" i="1"/>
  <c r="M7"/>
  <c r="M32" s="1"/>
  <c r="C32"/>
  <c r="D32"/>
  <c r="E32"/>
  <c r="F32"/>
  <c r="J32"/>
  <c r="K32"/>
  <c r="W32"/>
</calcChain>
</file>

<file path=xl/sharedStrings.xml><?xml version="1.0" encoding="utf-8"?>
<sst xmlns="http://schemas.openxmlformats.org/spreadsheetml/2006/main" count="57" uniqueCount="43">
  <si>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</si>
  <si>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</si>
  <si>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</si>
  <si>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</si>
  <si>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</si>
  <si>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</si>
  <si>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</si>
  <si>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</si>
  <si>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</si>
  <si>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</si>
  <si>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</si>
  <si>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</si>
  <si>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</si>
  <si>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</si>
  <si>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</si>
  <si>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</si>
  <si>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</si>
  <si>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</si>
  <si>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</si>
  <si>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</si>
  <si>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</si>
  <si>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土  方</t>
    <phoneticPr fontId="6" type="noConversion"/>
  </si>
  <si>
    <t>石  方</t>
    <phoneticPr fontId="6" type="noConversion"/>
  </si>
  <si>
    <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</si>
  <si>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本桩利用</t>
    <phoneticPr fontId="6" type="noConversion"/>
  </si>
  <si>
    <t>废              方</t>
    <phoneticPr fontId="6" type="noConversion"/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</si>
  <si>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表</t>
    </r>
    <phoneticPr fontId="6" type="noConversion"/>
  </si>
  <si>
    <t>长 度</t>
    <phoneticPr fontId="6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</si>
  <si>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号</t>
    </r>
    <phoneticPr fontId="6" type="noConversion"/>
  </si>
  <si>
    <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</si>
  <si>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平均运距(Km)</t>
    <phoneticPr fontId="6" type="noConversion"/>
  </si>
  <si>
    <t>石 方</t>
    <phoneticPr fontId="6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</si>
  <si>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均 运 距  (Km)</t>
    </r>
    <phoneticPr fontId="6" type="noConversion"/>
  </si>
  <si>
    <t>土方</t>
    <phoneticPr fontId="6" type="noConversion"/>
  </si>
  <si>
    <t>石方</t>
    <phoneticPr fontId="6" type="noConversion"/>
  </si>
  <si>
    <t>土 方</t>
    <phoneticPr fontId="6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</si>
  <si>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charset val="134"/>
      </rPr>
      <t>计</t>
    </r>
    <phoneticPr fontId="6" type="noConversion"/>
  </si>
  <si>
    <t>远    运    利    用(挖余)</t>
    <phoneticPr fontId="6" type="noConversion"/>
  </si>
  <si>
    <t>借          方(填缺)</t>
    <phoneticPr fontId="6" type="noConversion"/>
  </si>
  <si>
    <t xml:space="preserve">编制：  </t>
    <phoneticPr fontId="6" type="noConversion"/>
  </si>
  <si>
    <t>复核：</t>
    <phoneticPr fontId="6" type="noConversion"/>
  </si>
  <si>
    <t>K0+000～K0+822.016</t>
  </si>
  <si>
    <t xml:space="preserve"> 桦甸市桦郊乡解放村解放社拉地道2#路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</si>
</sst>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0_ "/>
    <numFmt numFmtId="178" formatCode="0_ "/>
  </numFmts>
  <fonts count="14">
    <font>
      <sz val="12"/>
      <name val="宋体"/>
      <charset val="134"/>
    </font>
    <font>
      <sz val="10.5"/>
      <name val="Times New Roman"/>
      <family val="1"/>
    </font>
    <font>
      <b/>
      <u/>
      <sz val="22"/>
      <name val="黑体"/>
      <charset val="134"/>
    </font>
    <font>
      <b/>
      <u/>
      <sz val="22"/>
      <name val="Times New Roman"/>
      <family val="1"/>
    </font>
    <font>
      <b/>
      <sz val="14"/>
      <name val="Times New Roman"/>
      <family val="1"/>
    </font>
    <font>
      <b/>
      <sz val="10.5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vertAlign val="superscript"/>
      <sz val="10.5"/>
      <name val="宋体"/>
      <charset val="134"/>
    </font>
    <font>
      <sz val="8"/>
      <name val="Times New Roman"/>
      <family val="1"/>
    </font>
    <font>
      <sz val="8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176" fontId="9" fillId="0" borderId="6" xfId="0" applyNumberFormat="1" applyFont="1" applyBorder="1" applyAlignment="1">
      <alignment horizontal="center" wrapText="1"/>
    </xf>
    <xf numFmtId="176" fontId="9" fillId="0" borderId="7" xfId="0" applyNumberFormat="1" applyFont="1" applyBorder="1" applyAlignment="1">
      <alignment horizontal="center" wrapText="1"/>
    </xf>
    <xf numFmtId="177" fontId="9" fillId="0" borderId="1" xfId="0" applyNumberFormat="1" applyFont="1" applyBorder="1" applyAlignment="1">
      <alignment horizontal="center" wrapText="1"/>
    </xf>
    <xf numFmtId="177" fontId="9" fillId="0" borderId="8" xfId="0" applyNumberFormat="1" applyFont="1" applyBorder="1" applyAlignment="1">
      <alignment horizontal="center" wrapText="1"/>
    </xf>
    <xf numFmtId="178" fontId="9" fillId="0" borderId="1" xfId="0" applyNumberFormat="1" applyFont="1" applyBorder="1" applyAlignment="1">
      <alignment horizontal="center" wrapText="1"/>
    </xf>
    <xf numFmtId="178" fontId="9" fillId="0" borderId="8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3"/>
  <sheetViews>
    <sheetView tabSelected="1" zoomScale="80" zoomScaleNormal="80" workbookViewId="0">
      <selection activeCell="G9" sqref="G9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ht="18.75">
      <c r="A2" s="1"/>
      <c r="Y2" s="23"/>
      <c r="Z2" s="23"/>
      <c r="AA2" s="23"/>
    </row>
    <row r="3" spans="1:27" ht="25.5" customHeight="1" thickBot="1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2"/>
      <c r="X3" s="22"/>
      <c r="Y3" s="22"/>
      <c r="Z3" s="22"/>
    </row>
    <row r="4" spans="1:27" ht="20.100000000000001" customHeight="1">
      <c r="A4" s="15" t="s">
        <v>28</v>
      </c>
      <c r="B4" s="5" t="s">
        <v>27</v>
      </c>
      <c r="C4" s="24" t="s">
        <v>29</v>
      </c>
      <c r="D4" s="24"/>
      <c r="E4" s="24"/>
      <c r="F4" s="24"/>
      <c r="G4" s="24"/>
      <c r="H4" s="24"/>
      <c r="I4" s="24"/>
      <c r="J4" s="24" t="s">
        <v>23</v>
      </c>
      <c r="K4" s="24"/>
      <c r="L4" s="24"/>
      <c r="M4" s="24" t="s">
        <v>24</v>
      </c>
      <c r="N4" s="24"/>
      <c r="O4" s="24" t="s">
        <v>37</v>
      </c>
      <c r="P4" s="24"/>
      <c r="Q4" s="24"/>
      <c r="R4" s="24"/>
      <c r="S4" s="24" t="s">
        <v>38</v>
      </c>
      <c r="T4" s="24"/>
      <c r="U4" s="24"/>
      <c r="V4" s="24"/>
      <c r="W4" s="24" t="s">
        <v>25</v>
      </c>
      <c r="X4" s="24"/>
      <c r="Y4" s="24"/>
      <c r="Z4" s="24"/>
      <c r="AA4" s="17" t="s">
        <v>1</v>
      </c>
    </row>
    <row r="5" spans="1:27" ht="25.5" customHeight="1">
      <c r="A5" s="16"/>
      <c r="B5" s="3"/>
      <c r="C5" s="19" t="s">
        <v>2</v>
      </c>
      <c r="D5" s="19" t="s">
        <v>3</v>
      </c>
      <c r="E5" s="19"/>
      <c r="F5" s="19"/>
      <c r="G5" s="19" t="s">
        <v>4</v>
      </c>
      <c r="H5" s="19"/>
      <c r="I5" s="19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19" t="s">
        <v>30</v>
      </c>
      <c r="R5" s="19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19" t="s">
        <v>32</v>
      </c>
      <c r="Z5" s="19"/>
      <c r="AA5" s="18"/>
    </row>
    <row r="6" spans="1:27" ht="15">
      <c r="A6" s="16"/>
      <c r="B6" s="4" t="s">
        <v>0</v>
      </c>
      <c r="C6" s="19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35</v>
      </c>
      <c r="R6" s="2" t="s">
        <v>31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33</v>
      </c>
      <c r="Z6" s="2" t="s">
        <v>34</v>
      </c>
      <c r="AA6" s="18"/>
    </row>
    <row r="7" spans="1:27" ht="21" customHeight="1">
      <c r="A7" s="6" t="s">
        <v>41</v>
      </c>
      <c r="B7" s="11">
        <v>822.01599999999996</v>
      </c>
      <c r="C7" s="11">
        <v>1548.4587110000007</v>
      </c>
      <c r="D7" s="11">
        <v>309.69174219999991</v>
      </c>
      <c r="E7" s="11">
        <v>929.07522659999961</v>
      </c>
      <c r="F7" s="11">
        <v>309.69174219999991</v>
      </c>
      <c r="G7" s="11"/>
      <c r="H7" s="11"/>
      <c r="I7" s="11"/>
      <c r="J7" s="11">
        <v>54.874995000000013</v>
      </c>
      <c r="K7" s="11">
        <v>54.874995000000013</v>
      </c>
      <c r="L7" s="11"/>
      <c r="M7" s="11">
        <f>J7</f>
        <v>54.874995000000013</v>
      </c>
      <c r="N7" s="11"/>
      <c r="O7" s="11"/>
      <c r="P7" s="11"/>
      <c r="Q7" s="9"/>
      <c r="R7" s="9"/>
      <c r="S7" s="11"/>
      <c r="T7" s="9"/>
      <c r="U7" s="11"/>
      <c r="V7" s="9"/>
      <c r="W7" s="11">
        <f>C7-M7</f>
        <v>1493.5837160000005</v>
      </c>
      <c r="X7" s="11"/>
      <c r="Y7" s="14">
        <v>1</v>
      </c>
      <c r="Z7" s="9"/>
      <c r="AA7" s="7"/>
    </row>
    <row r="8" spans="1:27" ht="21" customHeight="1">
      <c r="A8" s="6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9"/>
      <c r="S8" s="11"/>
      <c r="T8" s="9"/>
      <c r="U8" s="11"/>
      <c r="V8" s="9"/>
      <c r="W8" s="11"/>
      <c r="X8" s="11"/>
      <c r="Y8" s="9"/>
      <c r="Z8" s="9"/>
      <c r="AA8" s="7"/>
    </row>
    <row r="9" spans="1:27" ht="21" customHeight="1">
      <c r="A9" s="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9"/>
      <c r="S9" s="11"/>
      <c r="T9" s="9"/>
      <c r="U9" s="11"/>
      <c r="V9" s="9"/>
      <c r="W9" s="11"/>
      <c r="X9" s="11"/>
      <c r="Y9" s="9"/>
      <c r="Z9" s="9"/>
      <c r="AA9" s="7"/>
    </row>
    <row r="10" spans="1:27" ht="21" customHeight="1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9"/>
      <c r="S10" s="11"/>
      <c r="T10" s="9"/>
      <c r="U10" s="11"/>
      <c r="V10" s="9"/>
      <c r="W10" s="11"/>
      <c r="X10" s="11"/>
      <c r="Y10" s="9"/>
      <c r="Z10" s="9"/>
      <c r="AA10" s="7"/>
    </row>
    <row r="11" spans="1:27" ht="21" customHeight="1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9"/>
      <c r="S11" s="11"/>
      <c r="T11" s="9"/>
      <c r="U11" s="11"/>
      <c r="V11" s="9"/>
      <c r="W11" s="11"/>
      <c r="X11" s="11"/>
      <c r="Y11" s="9"/>
      <c r="Z11" s="9"/>
      <c r="AA11" s="7"/>
    </row>
    <row r="12" spans="1:27" ht="21" customHeight="1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11"/>
      <c r="T12" s="9"/>
      <c r="U12" s="11"/>
      <c r="V12" s="9"/>
      <c r="W12" s="11"/>
      <c r="X12" s="11"/>
      <c r="Y12" s="9"/>
      <c r="Z12" s="9"/>
      <c r="AA12" s="7"/>
    </row>
    <row r="13" spans="1:27" ht="21" customHeight="1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11"/>
      <c r="T13" s="9"/>
      <c r="U13" s="11"/>
      <c r="V13" s="9"/>
      <c r="W13" s="11"/>
      <c r="X13" s="11"/>
      <c r="Y13" s="9"/>
      <c r="Z13" s="9"/>
      <c r="AA13" s="7"/>
    </row>
    <row r="14" spans="1:27" ht="21" customHeight="1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11"/>
      <c r="T14" s="9"/>
      <c r="U14" s="11"/>
      <c r="V14" s="9"/>
      <c r="W14" s="11"/>
      <c r="X14" s="11"/>
      <c r="Y14" s="9"/>
      <c r="Z14" s="9"/>
      <c r="AA14" s="7"/>
    </row>
    <row r="15" spans="1:27" ht="21" customHeight="1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9"/>
      <c r="S15" s="11"/>
      <c r="T15" s="9"/>
      <c r="U15" s="11"/>
      <c r="V15" s="9"/>
      <c r="W15" s="11"/>
      <c r="X15" s="11"/>
      <c r="Y15" s="9"/>
      <c r="Z15" s="9"/>
      <c r="AA15" s="7"/>
    </row>
    <row r="16" spans="1:27" ht="21" customHeight="1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>
      <c r="A32" s="13" t="s">
        <v>36</v>
      </c>
      <c r="B32" s="12"/>
      <c r="C32" s="12">
        <f t="shared" ref="C32:M32" si="0">SUM(C7:C31)</f>
        <v>1548.4587110000007</v>
      </c>
      <c r="D32" s="12">
        <f t="shared" si="0"/>
        <v>309.69174219999991</v>
      </c>
      <c r="E32" s="12">
        <f t="shared" si="0"/>
        <v>929.07522659999961</v>
      </c>
      <c r="F32" s="12">
        <f t="shared" si="0"/>
        <v>309.69174219999991</v>
      </c>
      <c r="G32" s="12"/>
      <c r="H32" s="12"/>
      <c r="I32" s="12"/>
      <c r="J32" s="12">
        <f t="shared" si="0"/>
        <v>54.874995000000013</v>
      </c>
      <c r="K32" s="12">
        <f t="shared" si="0"/>
        <v>54.874995000000013</v>
      </c>
      <c r="L32" s="12"/>
      <c r="M32" s="12">
        <f t="shared" si="0"/>
        <v>54.874995000000013</v>
      </c>
      <c r="N32" s="12"/>
      <c r="O32" s="12"/>
      <c r="P32" s="12"/>
      <c r="Q32" s="10"/>
      <c r="R32" s="10"/>
      <c r="S32" s="12"/>
      <c r="T32" s="10"/>
      <c r="U32" s="12"/>
      <c r="V32" s="10"/>
      <c r="W32" s="12">
        <f>SUM(W7:W31)</f>
        <v>1493.5837160000005</v>
      </c>
      <c r="X32" s="12"/>
      <c r="Y32" s="10"/>
      <c r="Z32" s="10"/>
      <c r="AA32" s="8"/>
    </row>
    <row r="33" spans="4:17">
      <c r="D33" t="s">
        <v>39</v>
      </c>
      <c r="Q33" t="s">
        <v>40</v>
      </c>
    </row>
  </sheetData>
  <mergeCells count="17">
    <mergeCell ref="J4:L4"/>
    <mergeCell ref="A4:A6"/>
    <mergeCell ref="AA4:AA6"/>
    <mergeCell ref="C5:C6"/>
    <mergeCell ref="A1:AA1"/>
    <mergeCell ref="A3:V3"/>
    <mergeCell ref="W3:Z3"/>
    <mergeCell ref="Y2:AA2"/>
    <mergeCell ref="M4:N4"/>
    <mergeCell ref="O4:R4"/>
    <mergeCell ref="Y5:Z5"/>
    <mergeCell ref="Q5:R5"/>
    <mergeCell ref="S4:V4"/>
    <mergeCell ref="W4:Z4"/>
    <mergeCell ref="D5:F5"/>
    <mergeCell ref="G5:I5"/>
    <mergeCell ref="C4:I4"/>
  </mergeCells>
  <phoneticPr fontId="6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A32"/>
  <sheetViews>
    <sheetView topLeftCell="A19" zoomScale="70" workbookViewId="0">
      <selection activeCell="W35" sqref="W35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0000000000000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honeticPr fontId="13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  <Company>路二室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liuye</cp:lastModifiedBy>
  <cp:lastPrinted>2001-07-13T06:47:09Z</cp:lastPrinted>
  <dcterms:created xsi:type="dcterms:W3CDTF">2001-06-24T02:30:35Z</dcterms:created>
  <dcterms:modified xsi:type="dcterms:W3CDTF">2025-03-07T06:58:52Z</dcterms:modified>
</cp:coreProperties>
</file>